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чет" sheetId="4" r:id="rId1"/>
  </sheets>
  <definedNames>
    <definedName name="_xlnm.Print_Area" localSheetId="0">Расчет!$A$1:$F$27</definedName>
  </definedNames>
  <calcPr calcId="152511"/>
</workbook>
</file>

<file path=xl/calcChain.xml><?xml version="1.0" encoding="utf-8"?>
<calcChain xmlns="http://schemas.openxmlformats.org/spreadsheetml/2006/main">
  <c r="F8" i="4" l="1"/>
  <c r="F9" i="4"/>
  <c r="F10" i="4"/>
  <c r="F11" i="4"/>
  <c r="F7" i="4"/>
  <c r="F15" i="4"/>
  <c r="F14" i="4"/>
  <c r="F12" i="4"/>
  <c r="F6" i="4" l="1"/>
  <c r="E6" i="4" s="1"/>
  <c r="F13" i="4"/>
  <c r="F16" i="4" l="1"/>
  <c r="F17" i="4" s="1"/>
</calcChain>
</file>

<file path=xl/sharedStrings.xml><?xml version="1.0" encoding="utf-8"?>
<sst xmlns="http://schemas.openxmlformats.org/spreadsheetml/2006/main" count="45" uniqueCount="34">
  <si>
    <t>Кол-во</t>
  </si>
  <si>
    <t>Ед. изм</t>
  </si>
  <si>
    <t>шт</t>
  </si>
  <si>
    <t>Мобилизация</t>
  </si>
  <si>
    <t>Наименование</t>
  </si>
  <si>
    <t>№ п/п</t>
  </si>
  <si>
    <t>Стоимость ед., руб.</t>
  </si>
  <si>
    <t>Итого, руб.</t>
  </si>
  <si>
    <t>1</t>
  </si>
  <si>
    <t>2</t>
  </si>
  <si>
    <t>3</t>
  </si>
  <si>
    <t>3.1</t>
  </si>
  <si>
    <t>3.2</t>
  </si>
  <si>
    <t>Инженерный сервис</t>
  </si>
  <si>
    <t>Оборудование цементируемой подвески хвостовика, в том числе:</t>
  </si>
  <si>
    <t>комплект</t>
  </si>
  <si>
    <t>сут.</t>
  </si>
  <si>
    <t>Мобилизация оборудования до объекта работ</t>
  </si>
  <si>
    <t>Мобилизация персонала до п.Богучаны</t>
  </si>
  <si>
    <t>моб</t>
  </si>
  <si>
    <t>1.1.</t>
  </si>
  <si>
    <t>1.2.</t>
  </si>
  <si>
    <t>1.3.</t>
  </si>
  <si>
    <t>1.4.</t>
  </si>
  <si>
    <t>ИТОГО, руб. без НДС:</t>
  </si>
  <si>
    <t>ИТОГО, руб. с НДС :</t>
  </si>
  <si>
    <t>1. Количество дней работы инженера из расчета 10 дней на один объект работ, мобилизация инжененра за счет Заказчика из п.Богучаны</t>
  </si>
  <si>
    <t>Форма 4</t>
  </si>
  <si>
    <t xml:space="preserve">Сервисные услуги по предоставлению оборудования и инженерного сопровождения для крепления цементируемых хвостовиков с применением цементируемых подвесок № 5 КЛУ.
Лот № КНГ/118-2014.
</t>
  </si>
  <si>
    <t>…….</t>
  </si>
  <si>
    <t>/Фамилия И.О./</t>
  </si>
  <si>
    <r>
      <t xml:space="preserve">     </t>
    </r>
    <r>
      <rPr>
        <sz val="9"/>
        <color rgb="FF000000"/>
        <rFont val="Arial"/>
        <family val="2"/>
        <charset val="204"/>
      </rPr>
      <t xml:space="preserve">     (подпись)</t>
    </r>
  </si>
  <si>
    <t>Руководитель _______________________________</t>
  </si>
  <si>
    <t>Форма коммерческого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</si>
</sst>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2" applyFont="1" applyAlignment="1">
      <alignment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0" xfId="2" applyFont="1" applyAlignment="1"/>
    <xf numFmtId="0" fontId="2" fillId="0" borderId="0" xfId="2" applyFont="1"/>
    <xf numFmtId="165" fontId="2" fillId="0" borderId="4" xfId="1" applyNumberFormat="1" applyFont="1" applyFill="1" applyBorder="1" applyAlignment="1">
      <alignment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vertical="center" wrapText="1"/>
    </xf>
    <xf numFmtId="165" fontId="2" fillId="0" borderId="7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left" vertical="center" wrapText="1"/>
    </xf>
    <xf numFmtId="165" fontId="2" fillId="0" borderId="5" xfId="1" applyNumberFormat="1" applyFont="1" applyFill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left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vertical="center" wrapText="1"/>
    </xf>
    <xf numFmtId="165" fontId="3" fillId="2" borderId="5" xfId="1" applyNumberFormat="1" applyFont="1" applyFill="1" applyBorder="1" applyAlignment="1">
      <alignment vertical="center" wrapText="1"/>
    </xf>
    <xf numFmtId="165" fontId="3" fillId="2" borderId="9" xfId="1" applyNumberFormat="1" applyFont="1" applyFill="1" applyBorder="1" applyAlignment="1">
      <alignment horizontal="left" vertical="center" wrapText="1"/>
    </xf>
    <xf numFmtId="165" fontId="3" fillId="2" borderId="8" xfId="1" applyNumberFormat="1" applyFont="1" applyFill="1" applyBorder="1" applyAlignment="1">
      <alignment vertical="center" wrapText="1"/>
    </xf>
    <xf numFmtId="165" fontId="3" fillId="2" borderId="8" xfId="1" applyNumberFormat="1" applyFont="1" applyFill="1" applyBorder="1" applyAlignment="1">
      <alignment horizontal="center" vertical="center" wrapText="1"/>
    </xf>
    <xf numFmtId="165" fontId="3" fillId="2" borderId="9" xfId="1" applyNumberFormat="1" applyFont="1" applyFill="1" applyBorder="1" applyAlignment="1">
      <alignment vertical="center" wrapText="1"/>
    </xf>
    <xf numFmtId="0" fontId="3" fillId="0" borderId="0" xfId="2" applyFont="1" applyAlignment="1">
      <alignment wrapText="1"/>
    </xf>
    <xf numFmtId="0" fontId="2" fillId="0" borderId="0" xfId="2" applyFont="1" applyAlignment="1">
      <alignment horizontal="right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="90" zoomScaleNormal="100" zoomScaleSheetLayoutView="90" workbookViewId="0">
      <selection activeCell="B5" sqref="B5"/>
    </sheetView>
  </sheetViews>
  <sheetFormatPr defaultRowHeight="15.75" x14ac:dyDescent="0.25"/>
  <cols>
    <col min="1" max="1" width="8.140625" style="1" customWidth="1"/>
    <col min="2" max="2" width="56.42578125" style="1" customWidth="1"/>
    <col min="3" max="3" width="12.28515625" style="1" customWidth="1"/>
    <col min="4" max="4" width="12.140625" style="1" customWidth="1"/>
    <col min="5" max="5" width="14" style="1" customWidth="1"/>
    <col min="6" max="6" width="17.140625" style="1" customWidth="1"/>
    <col min="7" max="16384" width="9.140625" style="1"/>
  </cols>
  <sheetData>
    <row r="1" spans="1:6" x14ac:dyDescent="0.25">
      <c r="F1" s="27" t="s">
        <v>27</v>
      </c>
    </row>
    <row r="2" spans="1:6" ht="24" customHeight="1" x14ac:dyDescent="0.25">
      <c r="A2" s="31" t="s">
        <v>33</v>
      </c>
      <c r="B2" s="31"/>
      <c r="C2" s="31"/>
      <c r="D2" s="31"/>
      <c r="E2" s="31"/>
      <c r="F2" s="31"/>
    </row>
    <row r="3" spans="1:6" ht="64.5" customHeight="1" x14ac:dyDescent="0.25">
      <c r="A3" s="32" t="s">
        <v>28</v>
      </c>
      <c r="B3" s="32"/>
      <c r="C3" s="32"/>
      <c r="D3" s="32"/>
      <c r="E3" s="32"/>
      <c r="F3" s="32"/>
    </row>
    <row r="4" spans="1:6" ht="16.5" thickBot="1" x14ac:dyDescent="0.3"/>
    <row r="5" spans="1:6" ht="30" customHeight="1" thickBot="1" x14ac:dyDescent="0.3">
      <c r="A5" s="2" t="s">
        <v>5</v>
      </c>
      <c r="B5" s="3" t="s">
        <v>4</v>
      </c>
      <c r="C5" s="2" t="s">
        <v>1</v>
      </c>
      <c r="D5" s="2" t="s">
        <v>0</v>
      </c>
      <c r="E5" s="3" t="s">
        <v>6</v>
      </c>
      <c r="F5" s="2" t="s">
        <v>7</v>
      </c>
    </row>
    <row r="6" spans="1:6" ht="32.25" thickBot="1" x14ac:dyDescent="0.3">
      <c r="A6" s="17" t="s">
        <v>8</v>
      </c>
      <c r="B6" s="18" t="s">
        <v>14</v>
      </c>
      <c r="C6" s="17" t="s">
        <v>15</v>
      </c>
      <c r="D6" s="17">
        <v>5</v>
      </c>
      <c r="E6" s="19">
        <f>+F6/D6</f>
        <v>0</v>
      </c>
      <c r="F6" s="20">
        <f>SUM(F7:F11)</f>
        <v>0</v>
      </c>
    </row>
    <row r="7" spans="1:6" ht="45" customHeight="1" x14ac:dyDescent="0.25">
      <c r="A7" s="7" t="s">
        <v>20</v>
      </c>
      <c r="B7" s="8" t="s">
        <v>29</v>
      </c>
      <c r="C7" s="7" t="s">
        <v>2</v>
      </c>
      <c r="D7" s="7"/>
      <c r="E7" s="9"/>
      <c r="F7" s="10">
        <f>+E7*D7</f>
        <v>0</v>
      </c>
    </row>
    <row r="8" spans="1:6" ht="45" customHeight="1" x14ac:dyDescent="0.25">
      <c r="A8" s="7" t="s">
        <v>21</v>
      </c>
      <c r="B8" s="8" t="s">
        <v>29</v>
      </c>
      <c r="C8" s="11" t="s">
        <v>2</v>
      </c>
      <c r="D8" s="11"/>
      <c r="E8" s="11"/>
      <c r="F8" s="10">
        <f t="shared" ref="F8:F11" si="0">+E8*D8</f>
        <v>0</v>
      </c>
    </row>
    <row r="9" spans="1:6" ht="45" customHeight="1" x14ac:dyDescent="0.25">
      <c r="A9" s="7" t="s">
        <v>22</v>
      </c>
      <c r="B9" s="8" t="s">
        <v>29</v>
      </c>
      <c r="C9" s="11" t="s">
        <v>2</v>
      </c>
      <c r="D9" s="11"/>
      <c r="E9" s="11"/>
      <c r="F9" s="10">
        <f t="shared" si="0"/>
        <v>0</v>
      </c>
    </row>
    <row r="10" spans="1:6" ht="45" customHeight="1" x14ac:dyDescent="0.25">
      <c r="A10" s="7" t="s">
        <v>23</v>
      </c>
      <c r="B10" s="8" t="s">
        <v>29</v>
      </c>
      <c r="C10" s="11" t="s">
        <v>2</v>
      </c>
      <c r="D10" s="11"/>
      <c r="E10" s="11"/>
      <c r="F10" s="10">
        <f t="shared" si="0"/>
        <v>0</v>
      </c>
    </row>
    <row r="11" spans="1:6" ht="45" customHeight="1" thickBot="1" x14ac:dyDescent="0.3">
      <c r="A11" s="7" t="s">
        <v>29</v>
      </c>
      <c r="B11" s="8" t="s">
        <v>29</v>
      </c>
      <c r="C11" s="11" t="s">
        <v>2</v>
      </c>
      <c r="D11" s="11"/>
      <c r="E11" s="11"/>
      <c r="F11" s="10">
        <f t="shared" si="0"/>
        <v>0</v>
      </c>
    </row>
    <row r="12" spans="1:6" ht="16.5" customHeight="1" thickBot="1" x14ac:dyDescent="0.3">
      <c r="A12" s="17" t="s">
        <v>9</v>
      </c>
      <c r="B12" s="18" t="s">
        <v>13</v>
      </c>
      <c r="C12" s="17" t="s">
        <v>16</v>
      </c>
      <c r="D12" s="17">
        <v>50</v>
      </c>
      <c r="E12" s="19"/>
      <c r="F12" s="20">
        <f>+D12*E12</f>
        <v>0</v>
      </c>
    </row>
    <row r="13" spans="1:6" ht="16.5" customHeight="1" thickBot="1" x14ac:dyDescent="0.3">
      <c r="A13" s="17" t="s">
        <v>10</v>
      </c>
      <c r="B13" s="18" t="s">
        <v>3</v>
      </c>
      <c r="C13" s="17" t="s">
        <v>19</v>
      </c>
      <c r="D13" s="17"/>
      <c r="E13" s="21"/>
      <c r="F13" s="20">
        <f>SUM(F14:F15)</f>
        <v>0</v>
      </c>
    </row>
    <row r="14" spans="1:6" ht="36.75" customHeight="1" thickBot="1" x14ac:dyDescent="0.3">
      <c r="A14" s="15" t="s">
        <v>11</v>
      </c>
      <c r="B14" s="13" t="s">
        <v>17</v>
      </c>
      <c r="C14" s="12" t="s">
        <v>19</v>
      </c>
      <c r="D14" s="6">
        <v>1</v>
      </c>
      <c r="E14" s="14"/>
      <c r="F14" s="6">
        <f>+D14*E14</f>
        <v>0</v>
      </c>
    </row>
    <row r="15" spans="1:6" ht="25.5" customHeight="1" thickBot="1" x14ac:dyDescent="0.3">
      <c r="A15" s="16" t="s">
        <v>12</v>
      </c>
      <c r="B15" s="13" t="s">
        <v>18</v>
      </c>
      <c r="C15" s="12" t="s">
        <v>19</v>
      </c>
      <c r="D15" s="12">
        <v>10</v>
      </c>
      <c r="E15" s="14"/>
      <c r="F15" s="6">
        <f>+D15*E15</f>
        <v>0</v>
      </c>
    </row>
    <row r="16" spans="1:6" s="26" customFormat="1" ht="16.5" customHeight="1" thickBot="1" x14ac:dyDescent="0.3">
      <c r="A16" s="23"/>
      <c r="B16" s="22" t="s">
        <v>24</v>
      </c>
      <c r="C16" s="23"/>
      <c r="D16" s="24"/>
      <c r="E16" s="25"/>
      <c r="F16" s="23">
        <f>+F6+F12+F13</f>
        <v>0</v>
      </c>
    </row>
    <row r="17" spans="1:6" s="26" customFormat="1" ht="16.5" customHeight="1" thickBot="1" x14ac:dyDescent="0.3">
      <c r="A17" s="23"/>
      <c r="B17" s="22" t="s">
        <v>25</v>
      </c>
      <c r="C17" s="23"/>
      <c r="D17" s="24"/>
      <c r="E17" s="25"/>
      <c r="F17" s="23">
        <f>+F16*1.18</f>
        <v>0</v>
      </c>
    </row>
    <row r="19" spans="1:6" ht="30.75" customHeight="1" x14ac:dyDescent="0.25">
      <c r="A19" s="30" t="s">
        <v>26</v>
      </c>
      <c r="B19" s="30"/>
      <c r="C19" s="30"/>
      <c r="D19" s="30"/>
      <c r="E19" s="30"/>
      <c r="F19" s="30"/>
    </row>
    <row r="20" spans="1:6" x14ac:dyDescent="0.25">
      <c r="A20" s="4"/>
    </row>
    <row r="21" spans="1:6" x14ac:dyDescent="0.25">
      <c r="A21" s="33" t="s">
        <v>32</v>
      </c>
      <c r="B21" s="33"/>
      <c r="C21" s="28" t="s">
        <v>30</v>
      </c>
      <c r="D21"/>
    </row>
    <row r="22" spans="1:6" x14ac:dyDescent="0.25">
      <c r="A22"/>
      <c r="B22" s="29" t="s">
        <v>31</v>
      </c>
      <c r="C22" s="5"/>
      <c r="D22" s="28"/>
      <c r="E22" s="5"/>
      <c r="F22" s="5"/>
    </row>
    <row r="23" spans="1:6" x14ac:dyDescent="0.25">
      <c r="A23" s="5"/>
      <c r="B23" s="5"/>
      <c r="C23" s="5"/>
      <c r="E23" s="5"/>
      <c r="F23" s="5"/>
    </row>
    <row r="24" spans="1:6" x14ac:dyDescent="0.25">
      <c r="A24" s="5"/>
      <c r="B24" s="5"/>
      <c r="C24" s="5"/>
      <c r="E24" s="5"/>
      <c r="F24" s="5"/>
    </row>
    <row r="25" spans="1:6" x14ac:dyDescent="0.25">
      <c r="A25" s="5"/>
      <c r="B25" s="5"/>
      <c r="C25" s="5"/>
      <c r="E25" s="5"/>
      <c r="F25" s="5"/>
    </row>
  </sheetData>
  <mergeCells count="4">
    <mergeCell ref="A19:F19"/>
    <mergeCell ref="A2:F2"/>
    <mergeCell ref="A3:F3"/>
    <mergeCell ref="A21:B2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2014-12-16T03:56:09Z</dcterms:modified>
</cp:coreProperties>
</file>